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Veluwse Onderwijsgroep/Inhuur Personeel 2026/5. NvI/NvI 2/"/>
    </mc:Choice>
  </mc:AlternateContent>
  <xr:revisionPtr revIDLastSave="3" documentId="8_{D79E4A2F-8832-4376-8FAD-DAC1083E2759}" xr6:coauthVersionLast="47" xr6:coauthVersionMax="47" xr10:uidLastSave="{CFE69C6E-72C6-4C11-B064-97962F964232}"/>
  <bookViews>
    <workbookView minimized="1" xWindow="3540" yWindow="3540" windowWidth="21600" windowHeight="11235" xr2:uid="{64669403-B46F-44E6-8E5C-BF071E560D57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1" l="1"/>
  <c r="M27" i="1"/>
  <c r="M28" i="1"/>
  <c r="M29" i="1"/>
  <c r="M30" i="1"/>
  <c r="M31" i="1"/>
  <c r="M32" i="1"/>
  <c r="M33" i="1"/>
  <c r="M34" i="1"/>
  <c r="M35" i="1"/>
  <c r="M25" i="1"/>
  <c r="M21" i="1"/>
  <c r="M20" i="1"/>
  <c r="M12" i="1"/>
  <c r="M13" i="1"/>
  <c r="M14" i="1"/>
  <c r="M15" i="1"/>
  <c r="M16" i="1"/>
  <c r="M11" i="1"/>
  <c r="J26" i="1"/>
  <c r="J27" i="1"/>
  <c r="J28" i="1"/>
  <c r="J29" i="1"/>
  <c r="J30" i="1"/>
  <c r="J31" i="1"/>
  <c r="J32" i="1"/>
  <c r="J33" i="1"/>
  <c r="J34" i="1"/>
  <c r="J35" i="1"/>
  <c r="J25" i="1"/>
  <c r="J21" i="1"/>
  <c r="J20" i="1"/>
  <c r="J12" i="1"/>
  <c r="J13" i="1"/>
  <c r="J14" i="1"/>
  <c r="J15" i="1"/>
  <c r="J16" i="1"/>
  <c r="J11" i="1"/>
  <c r="M22" i="1" l="1"/>
  <c r="J17" i="1"/>
  <c r="M17" i="1"/>
  <c r="G12" i="1"/>
  <c r="G13" i="1"/>
  <c r="G14" i="1"/>
  <c r="G15" i="1"/>
  <c r="G16" i="1"/>
  <c r="G11" i="1"/>
  <c r="D12" i="1"/>
  <c r="D13" i="1"/>
  <c r="D14" i="1"/>
  <c r="D15" i="1"/>
  <c r="D16" i="1"/>
  <c r="D11" i="1"/>
  <c r="G17" i="1" l="1"/>
  <c r="G20" i="1" l="1"/>
  <c r="G21" i="1"/>
  <c r="D17" i="1"/>
  <c r="D21" i="1" l="1"/>
  <c r="D20" i="1"/>
  <c r="G22" i="1"/>
  <c r="J22" i="1" l="1"/>
  <c r="G31" i="1"/>
  <c r="G32" i="1"/>
  <c r="G30" i="1"/>
  <c r="G26" i="1"/>
  <c r="G27" i="1"/>
  <c r="G28" i="1"/>
  <c r="G33" i="1"/>
  <c r="G34" i="1"/>
  <c r="G35" i="1"/>
  <c r="G25" i="1"/>
  <c r="G29" i="1"/>
  <c r="D22" i="1"/>
  <c r="M36" i="1" l="1"/>
  <c r="M38" i="1" s="1"/>
  <c r="M40" i="1" s="1"/>
  <c r="D30" i="1"/>
  <c r="D31" i="1"/>
  <c r="D32" i="1"/>
  <c r="G36" i="1"/>
  <c r="G38" i="1" s="1"/>
  <c r="G40" i="1" s="1"/>
  <c r="D26" i="1"/>
  <c r="D27" i="1"/>
  <c r="D25" i="1"/>
  <c r="D28" i="1"/>
  <c r="D34" i="1"/>
  <c r="D29" i="1"/>
  <c r="D33" i="1"/>
  <c r="D35" i="1"/>
  <c r="J36" i="1" l="1"/>
  <c r="J38" i="1" s="1"/>
  <c r="J40" i="1" s="1"/>
  <c r="J43" i="1" s="1"/>
  <c r="D36" i="1"/>
  <c r="D38" i="1" s="1"/>
  <c r="D40" i="1" s="1"/>
  <c r="D43" i="1" s="1"/>
  <c r="J49" i="1" l="1"/>
</calcChain>
</file>

<file path=xl/sharedStrings.xml><?xml version="1.0" encoding="utf-8"?>
<sst xmlns="http://schemas.openxmlformats.org/spreadsheetml/2006/main" count="87" uniqueCount="43">
  <si>
    <t>Prijzenblad Inhuur Personeel - Veluwse Onderwijsgroep</t>
  </si>
  <si>
    <t>Bevoegd personeel</t>
  </si>
  <si>
    <t>Onbevoegd personeel</t>
  </si>
  <si>
    <t>ABU FASE A  / NBBU FASE 1-2</t>
  </si>
  <si>
    <t>ABU FASE B of C / NBBU FASE 3-4</t>
  </si>
  <si>
    <t>Algemeen</t>
  </si>
  <si>
    <t>Percentage</t>
  </si>
  <si>
    <t>Bijdrage</t>
  </si>
  <si>
    <t xml:space="preserve">Basisloon </t>
  </si>
  <si>
    <t>Reserveringen</t>
  </si>
  <si>
    <t xml:space="preserve">Vakantiedagen </t>
  </si>
  <si>
    <t>Feestdagen</t>
  </si>
  <si>
    <t>Opleidingsdagen</t>
  </si>
  <si>
    <t>Kort / Bijzonder verlof</t>
  </si>
  <si>
    <t>Ziekte</t>
  </si>
  <si>
    <t>Leegloopdagen</t>
  </si>
  <si>
    <t>Subtotaal</t>
  </si>
  <si>
    <t>Vakantiegeld &amp; Eindejaarsuitkering</t>
  </si>
  <si>
    <t>Vakantiegeld</t>
  </si>
  <si>
    <t xml:space="preserve">Eindejaarsuitkering </t>
  </si>
  <si>
    <t>Wettelijke/cao inhoudingen</t>
  </si>
  <si>
    <t>ZVW</t>
  </si>
  <si>
    <t>WW/AWF</t>
  </si>
  <si>
    <t>AOF (incl. Kinderopvang)</t>
  </si>
  <si>
    <t>Pensioen</t>
  </si>
  <si>
    <t>Scholing</t>
  </si>
  <si>
    <t>Sociaal fonds</t>
  </si>
  <si>
    <t>WGA</t>
  </si>
  <si>
    <t>ZW aanvullend</t>
  </si>
  <si>
    <t>PAWW</t>
  </si>
  <si>
    <t>Transitievergoeding</t>
  </si>
  <si>
    <t xml:space="preserve">Kostprijsfactor: </t>
  </si>
  <si>
    <t xml:space="preserve">Marge:   </t>
  </si>
  <si>
    <t xml:space="preserve">Omrekenfactor:  </t>
  </si>
  <si>
    <t xml:space="preserve">Weging:   </t>
  </si>
  <si>
    <t xml:space="preserve">Gemiddelde ORF:   </t>
  </si>
  <si>
    <t>Ondertekening:</t>
  </si>
  <si>
    <t>Naam Inschrijver:</t>
  </si>
  <si>
    <t>Naam ondertekenaar:</t>
  </si>
  <si>
    <t>Datum:</t>
  </si>
  <si>
    <t>Gemiddelde ORF = Inschrijfprijs:</t>
  </si>
  <si>
    <t>Handtekening:</t>
  </si>
  <si>
    <t>IKB-budget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</si>
</sst>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B4155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2" fontId="0" fillId="0" borderId="1" xfId="1" applyNumberFormat="1" applyFont="1" applyBorder="1" applyAlignment="1" applyProtection="1">
      <alignment horizontal="center"/>
    </xf>
    <xf numFmtId="10" fontId="0" fillId="2" borderId="1" xfId="0" applyNumberFormat="1" applyFill="1" applyBorder="1" applyAlignment="1" applyProtection="1">
      <alignment horizontal="center"/>
      <protection locked="0" hidden="1"/>
    </xf>
    <xf numFmtId="9" fontId="9" fillId="2" borderId="3" xfId="2" applyFont="1" applyFill="1" applyBorder="1" applyAlignment="1" applyProtection="1">
      <alignment horizontal="center" vertical="center"/>
      <protection locked="0" hidden="1"/>
    </xf>
    <xf numFmtId="9" fontId="9" fillId="2" borderId="5" xfId="2" applyFont="1" applyFill="1" applyBorder="1" applyAlignment="1" applyProtection="1">
      <alignment horizontal="center" vertical="center"/>
      <protection locked="0" hidden="1"/>
    </xf>
    <xf numFmtId="0" fontId="0" fillId="2" borderId="1" xfId="0" applyFill="1" applyBorder="1" applyAlignment="1" applyProtection="1">
      <alignment horizontal="center"/>
      <protection locked="0" hidden="1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5" fillId="0" borderId="0" xfId="0" applyFont="1" applyProtection="1"/>
    <xf numFmtId="10" fontId="2" fillId="4" borderId="0" xfId="0" applyNumberFormat="1" applyFont="1" applyFill="1" applyAlignment="1" applyProtection="1">
      <alignment wrapText="1"/>
    </xf>
    <xf numFmtId="0" fontId="6" fillId="0" borderId="0" xfId="0" applyFont="1" applyAlignment="1" applyProtection="1">
      <alignment vertical="center"/>
    </xf>
    <xf numFmtId="0" fontId="10" fillId="8" borderId="0" xfId="0" applyFont="1" applyFill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6" fillId="0" borderId="0" xfId="0" applyFont="1" applyProtection="1"/>
    <xf numFmtId="10" fontId="2" fillId="4" borderId="0" xfId="0" applyNumberFormat="1" applyFont="1" applyFill="1" applyAlignment="1" applyProtection="1">
      <alignment horizontal="center" wrapText="1"/>
    </xf>
    <xf numFmtId="0" fontId="2" fillId="5" borderId="1" xfId="0" applyFont="1" applyFill="1" applyBorder="1" applyAlignment="1" applyProtection="1">
      <alignment horizontal="center"/>
    </xf>
    <xf numFmtId="0" fontId="11" fillId="7" borderId="1" xfId="0" applyFont="1" applyFill="1" applyBorder="1" applyProtection="1"/>
    <xf numFmtId="0" fontId="11" fillId="7" borderId="1" xfId="0" applyFont="1" applyFill="1" applyBorder="1" applyAlignment="1" applyProtection="1">
      <alignment horizontal="center"/>
    </xf>
    <xf numFmtId="0" fontId="0" fillId="0" borderId="1" xfId="0" applyBorder="1" applyProtection="1"/>
    <xf numFmtId="10" fontId="0" fillId="0" borderId="1" xfId="0" applyNumberFormat="1" applyBorder="1" applyAlignment="1" applyProtection="1">
      <alignment horizontal="center"/>
    </xf>
    <xf numFmtId="0" fontId="0" fillId="0" borderId="0" xfId="0" applyAlignment="1" applyProtection="1">
      <alignment horizontal="right"/>
    </xf>
    <xf numFmtId="10" fontId="3" fillId="0" borderId="0" xfId="0" applyNumberFormat="1" applyFont="1" applyAlignment="1" applyProtection="1">
      <alignment horizontal="right"/>
    </xf>
    <xf numFmtId="2" fontId="0" fillId="0" borderId="0" xfId="0" applyNumberFormat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0" fontId="2" fillId="0" borderId="1" xfId="0" applyNumberFormat="1" applyFont="1" applyBorder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center"/>
    </xf>
    <xf numFmtId="0" fontId="4" fillId="0" borderId="0" xfId="0" applyFont="1" applyProtection="1"/>
    <xf numFmtId="0" fontId="5" fillId="0" borderId="0" xfId="0" applyFont="1" applyAlignment="1" applyProtection="1">
      <alignment horizontal="right"/>
    </xf>
    <xf numFmtId="164" fontId="5" fillId="3" borderId="2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right"/>
    </xf>
    <xf numFmtId="2" fontId="9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9" fontId="7" fillId="6" borderId="6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right"/>
    </xf>
    <xf numFmtId="164" fontId="5" fillId="3" borderId="3" xfId="0" applyNumberFormat="1" applyFont="1" applyFill="1" applyBorder="1" applyAlignment="1" applyProtection="1">
      <alignment horizontal="center" vertical="center"/>
    </xf>
    <xf numFmtId="164" fontId="5" fillId="3" borderId="4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9" fontId="7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left"/>
    </xf>
    <xf numFmtId="0" fontId="10" fillId="7" borderId="1" xfId="0" applyFont="1" applyFill="1" applyBorder="1" applyAlignment="1" applyProtection="1">
      <alignment horizontal="left"/>
    </xf>
    <xf numFmtId="0" fontId="5" fillId="0" borderId="7" xfId="0" applyFont="1" applyBorder="1" applyAlignment="1" applyProtection="1">
      <alignment horizontal="right"/>
    </xf>
    <xf numFmtId="0" fontId="10" fillId="7" borderId="1" xfId="0" applyFont="1" applyFill="1" applyBorder="1" applyAlignment="1" applyProtection="1">
      <alignment horizontal="left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12BB-90AA-4945-A6D9-056B647E063D}">
  <sheetPr>
    <pageSetUpPr fitToPage="1"/>
  </sheetPr>
  <dimension ref="B1:M51"/>
  <sheetViews>
    <sheetView showGridLines="0" tabSelected="1" topLeftCell="A22" zoomScaleNormal="100" zoomScaleSheetLayoutView="100" workbookViewId="0">
      <selection activeCell="P33" sqref="P33"/>
    </sheetView>
  </sheetViews>
  <sheetFormatPr defaultColWidth="8.85546875" defaultRowHeight="15" x14ac:dyDescent="0.25"/>
  <cols>
    <col min="1" max="1" width="3.28515625" style="6" customWidth="1"/>
    <col min="2" max="2" width="36.140625" style="6" bestFit="1" customWidth="1"/>
    <col min="3" max="3" width="17.42578125" style="6" customWidth="1"/>
    <col min="4" max="4" width="20.42578125" style="7" customWidth="1"/>
    <col min="5" max="5" width="2.5703125" style="6" customWidth="1"/>
    <col min="6" max="6" width="17.42578125" style="6" customWidth="1"/>
    <col min="7" max="7" width="20.42578125" style="7" customWidth="1"/>
    <col min="8" max="8" width="2.5703125" style="6" customWidth="1"/>
    <col min="9" max="9" width="17.42578125" style="6" customWidth="1"/>
    <col min="10" max="10" width="20.42578125" style="7" customWidth="1"/>
    <col min="11" max="11" width="2.5703125" style="6" customWidth="1"/>
    <col min="12" max="12" width="15" style="6" customWidth="1"/>
    <col min="13" max="13" width="20.42578125" style="7" customWidth="1"/>
    <col min="14" max="16384" width="8.85546875" style="6"/>
  </cols>
  <sheetData>
    <row r="1" spans="2:13" ht="10.5" customHeight="1" x14ac:dyDescent="0.25"/>
    <row r="2" spans="2:13" ht="23.25" customHeight="1" x14ac:dyDescent="0.35">
      <c r="B2" s="8" t="s">
        <v>0</v>
      </c>
      <c r="C2" s="8"/>
      <c r="D2" s="8"/>
      <c r="G2" s="6"/>
      <c r="J2" s="9"/>
      <c r="M2" s="6"/>
    </row>
    <row r="3" spans="2:13" ht="6" customHeight="1" x14ac:dyDescent="0.35">
      <c r="B3" s="8"/>
      <c r="C3" s="8"/>
      <c r="D3" s="8"/>
      <c r="G3" s="6"/>
      <c r="J3" s="9"/>
      <c r="M3" s="6"/>
    </row>
    <row r="4" spans="2:13" s="12" customFormat="1" ht="17.25" customHeight="1" x14ac:dyDescent="0.25">
      <c r="B4" s="10"/>
      <c r="C4" s="11" t="s">
        <v>1</v>
      </c>
      <c r="D4" s="11"/>
      <c r="E4" s="11"/>
      <c r="F4" s="11"/>
      <c r="G4" s="11"/>
      <c r="I4" s="11" t="s">
        <v>2</v>
      </c>
      <c r="J4" s="11"/>
      <c r="K4" s="11"/>
      <c r="L4" s="11"/>
      <c r="M4" s="11"/>
    </row>
    <row r="5" spans="2:13" ht="9" customHeight="1" x14ac:dyDescent="0.25">
      <c r="B5" s="13"/>
      <c r="D5" s="14"/>
      <c r="G5" s="6"/>
      <c r="J5" s="14"/>
      <c r="M5" s="6"/>
    </row>
    <row r="6" spans="2:13" x14ac:dyDescent="0.25">
      <c r="C6" s="15" t="s">
        <v>3</v>
      </c>
      <c r="D6" s="15"/>
      <c r="F6" s="15" t="s">
        <v>4</v>
      </c>
      <c r="G6" s="15"/>
      <c r="I6" s="15" t="s">
        <v>3</v>
      </c>
      <c r="J6" s="15"/>
      <c r="L6" s="15" t="s">
        <v>4</v>
      </c>
      <c r="M6" s="15"/>
    </row>
    <row r="7" spans="2:13" ht="15.75" x14ac:dyDescent="0.25">
      <c r="B7" s="16" t="s">
        <v>5</v>
      </c>
      <c r="C7" s="17" t="s">
        <v>6</v>
      </c>
      <c r="D7" s="17" t="s">
        <v>7</v>
      </c>
      <c r="F7" s="17" t="s">
        <v>6</v>
      </c>
      <c r="G7" s="17" t="s">
        <v>7</v>
      </c>
      <c r="I7" s="17" t="s">
        <v>6</v>
      </c>
      <c r="J7" s="17" t="s">
        <v>7</v>
      </c>
      <c r="L7" s="17" t="s">
        <v>6</v>
      </c>
      <c r="M7" s="17" t="s">
        <v>7</v>
      </c>
    </row>
    <row r="8" spans="2:13" x14ac:dyDescent="0.25">
      <c r="B8" s="18" t="s">
        <v>8</v>
      </c>
      <c r="C8" s="19">
        <v>1</v>
      </c>
      <c r="D8" s="1">
        <v>100</v>
      </c>
      <c r="F8" s="19">
        <v>1</v>
      </c>
      <c r="G8" s="1">
        <v>100</v>
      </c>
      <c r="I8" s="19">
        <v>1</v>
      </c>
      <c r="J8" s="1">
        <v>100</v>
      </c>
      <c r="L8" s="19">
        <v>1</v>
      </c>
      <c r="M8" s="1">
        <v>100</v>
      </c>
    </row>
    <row r="9" spans="2:13" x14ac:dyDescent="0.25">
      <c r="B9" s="20"/>
      <c r="C9" s="21"/>
      <c r="D9" s="22"/>
      <c r="F9" s="21"/>
      <c r="G9" s="22"/>
      <c r="I9" s="21"/>
      <c r="J9" s="22"/>
      <c r="L9" s="21"/>
      <c r="M9" s="22"/>
    </row>
    <row r="10" spans="2:13" ht="15.75" x14ac:dyDescent="0.25">
      <c r="B10" s="16" t="s">
        <v>9</v>
      </c>
      <c r="C10" s="17" t="s">
        <v>6</v>
      </c>
      <c r="D10" s="17" t="s">
        <v>7</v>
      </c>
      <c r="F10" s="17" t="s">
        <v>6</v>
      </c>
      <c r="G10" s="17" t="s">
        <v>7</v>
      </c>
      <c r="I10" s="17" t="s">
        <v>6</v>
      </c>
      <c r="J10" s="17" t="s">
        <v>7</v>
      </c>
      <c r="L10" s="17" t="s">
        <v>6</v>
      </c>
      <c r="M10" s="17" t="s">
        <v>7</v>
      </c>
    </row>
    <row r="11" spans="2:13" x14ac:dyDescent="0.25">
      <c r="B11" s="18" t="s">
        <v>10</v>
      </c>
      <c r="C11" s="2">
        <v>0</v>
      </c>
      <c r="D11" s="23">
        <f>C11*$D$8</f>
        <v>0</v>
      </c>
      <c r="F11" s="2">
        <v>0</v>
      </c>
      <c r="G11" s="23">
        <f>F11*$G$8</f>
        <v>0</v>
      </c>
      <c r="I11" s="2">
        <v>0</v>
      </c>
      <c r="J11" s="23">
        <f>I11*$J$8</f>
        <v>0</v>
      </c>
      <c r="L11" s="2">
        <v>0</v>
      </c>
      <c r="M11" s="23">
        <f>L11*$M$8</f>
        <v>0</v>
      </c>
    </row>
    <row r="12" spans="2:13" x14ac:dyDescent="0.25">
      <c r="B12" s="18" t="s">
        <v>11</v>
      </c>
      <c r="C12" s="2">
        <v>0</v>
      </c>
      <c r="D12" s="23">
        <f t="shared" ref="D12:D16" si="0">C12*$D$8</f>
        <v>0</v>
      </c>
      <c r="F12" s="2">
        <v>0</v>
      </c>
      <c r="G12" s="23">
        <f t="shared" ref="G12:G16" si="1">F12*$G$8</f>
        <v>0</v>
      </c>
      <c r="I12" s="2">
        <v>0</v>
      </c>
      <c r="J12" s="23">
        <f t="shared" ref="J12:J16" si="2">I12*$J$8</f>
        <v>0</v>
      </c>
      <c r="L12" s="2">
        <v>0</v>
      </c>
      <c r="M12" s="23">
        <f t="shared" ref="M12:M16" si="3">L12*$M$8</f>
        <v>0</v>
      </c>
    </row>
    <row r="13" spans="2:13" x14ac:dyDescent="0.25">
      <c r="B13" s="18" t="s">
        <v>12</v>
      </c>
      <c r="C13" s="2">
        <v>0</v>
      </c>
      <c r="D13" s="23">
        <f t="shared" si="0"/>
        <v>0</v>
      </c>
      <c r="F13" s="2">
        <v>0</v>
      </c>
      <c r="G13" s="23">
        <f t="shared" si="1"/>
        <v>0</v>
      </c>
      <c r="I13" s="2">
        <v>0</v>
      </c>
      <c r="J13" s="23">
        <f t="shared" si="2"/>
        <v>0</v>
      </c>
      <c r="L13" s="2">
        <v>0</v>
      </c>
      <c r="M13" s="23">
        <f t="shared" si="3"/>
        <v>0</v>
      </c>
    </row>
    <row r="14" spans="2:13" x14ac:dyDescent="0.25">
      <c r="B14" s="18" t="s">
        <v>13</v>
      </c>
      <c r="C14" s="2">
        <v>0</v>
      </c>
      <c r="D14" s="23">
        <f t="shared" si="0"/>
        <v>0</v>
      </c>
      <c r="F14" s="2">
        <v>0</v>
      </c>
      <c r="G14" s="23">
        <f t="shared" si="1"/>
        <v>0</v>
      </c>
      <c r="I14" s="2">
        <v>0</v>
      </c>
      <c r="J14" s="23">
        <f t="shared" si="2"/>
        <v>0</v>
      </c>
      <c r="L14" s="2">
        <v>0</v>
      </c>
      <c r="M14" s="23">
        <f t="shared" si="3"/>
        <v>0</v>
      </c>
    </row>
    <row r="15" spans="2:13" x14ac:dyDescent="0.25">
      <c r="B15" s="18" t="s">
        <v>14</v>
      </c>
      <c r="C15" s="2">
        <v>0</v>
      </c>
      <c r="D15" s="23">
        <f t="shared" si="0"/>
        <v>0</v>
      </c>
      <c r="F15" s="2">
        <v>0</v>
      </c>
      <c r="G15" s="23">
        <f t="shared" si="1"/>
        <v>0</v>
      </c>
      <c r="I15" s="2">
        <v>0</v>
      </c>
      <c r="J15" s="23">
        <f t="shared" si="2"/>
        <v>0</v>
      </c>
      <c r="L15" s="2">
        <v>0</v>
      </c>
      <c r="M15" s="23">
        <f t="shared" si="3"/>
        <v>0</v>
      </c>
    </row>
    <row r="16" spans="2:13" x14ac:dyDescent="0.25">
      <c r="B16" s="18" t="s">
        <v>15</v>
      </c>
      <c r="C16" s="2">
        <v>0</v>
      </c>
      <c r="D16" s="23">
        <f t="shared" si="0"/>
        <v>0</v>
      </c>
      <c r="F16" s="2">
        <v>0</v>
      </c>
      <c r="G16" s="23">
        <f t="shared" si="1"/>
        <v>0</v>
      </c>
      <c r="I16" s="2">
        <v>0</v>
      </c>
      <c r="J16" s="23">
        <f t="shared" si="2"/>
        <v>0</v>
      </c>
      <c r="L16" s="2">
        <v>0</v>
      </c>
      <c r="M16" s="23">
        <f t="shared" si="3"/>
        <v>0</v>
      </c>
    </row>
    <row r="17" spans="2:13" x14ac:dyDescent="0.25">
      <c r="B17" s="20"/>
      <c r="C17" s="24" t="s">
        <v>16</v>
      </c>
      <c r="D17" s="25">
        <f>SUM(D8,D11:D16)</f>
        <v>100</v>
      </c>
      <c r="F17" s="24" t="s">
        <v>16</v>
      </c>
      <c r="G17" s="25">
        <f>SUM(G8,G11:G16)</f>
        <v>100</v>
      </c>
      <c r="I17" s="24" t="s">
        <v>16</v>
      </c>
      <c r="J17" s="25">
        <f>SUM(J8,J11:J16)</f>
        <v>100</v>
      </c>
      <c r="L17" s="24" t="s">
        <v>16</v>
      </c>
      <c r="M17" s="25">
        <f>SUM(M8,M11:M16)</f>
        <v>100</v>
      </c>
    </row>
    <row r="18" spans="2:13" x14ac:dyDescent="0.25">
      <c r="B18" s="20"/>
      <c r="C18" s="21"/>
      <c r="D18" s="22"/>
      <c r="F18" s="21"/>
      <c r="G18" s="22"/>
      <c r="I18" s="21"/>
      <c r="J18" s="22"/>
      <c r="L18" s="21"/>
      <c r="M18" s="22"/>
    </row>
    <row r="19" spans="2:13" ht="15.75" x14ac:dyDescent="0.25">
      <c r="B19" s="16" t="s">
        <v>17</v>
      </c>
      <c r="C19" s="17" t="s">
        <v>6</v>
      </c>
      <c r="D19" s="17" t="s">
        <v>7</v>
      </c>
      <c r="F19" s="17" t="s">
        <v>6</v>
      </c>
      <c r="G19" s="17" t="s">
        <v>7</v>
      </c>
      <c r="I19" s="17" t="s">
        <v>6</v>
      </c>
      <c r="J19" s="17" t="s">
        <v>7</v>
      </c>
      <c r="L19" s="17" t="s">
        <v>6</v>
      </c>
      <c r="M19" s="17" t="s">
        <v>7</v>
      </c>
    </row>
    <row r="20" spans="2:13" x14ac:dyDescent="0.25">
      <c r="B20" s="18" t="s">
        <v>18</v>
      </c>
      <c r="C20" s="19">
        <v>0.08</v>
      </c>
      <c r="D20" s="23">
        <f>C20*$D$17</f>
        <v>8</v>
      </c>
      <c r="F20" s="19">
        <v>0.08</v>
      </c>
      <c r="G20" s="23">
        <f>F20*$G$17</f>
        <v>8</v>
      </c>
      <c r="I20" s="19">
        <v>0.08</v>
      </c>
      <c r="J20" s="23">
        <f>I20*$J$17</f>
        <v>8</v>
      </c>
      <c r="L20" s="19">
        <v>0.08</v>
      </c>
      <c r="M20" s="23">
        <f>L20*$M$17</f>
        <v>8</v>
      </c>
    </row>
    <row r="21" spans="2:13" x14ac:dyDescent="0.25">
      <c r="B21" s="18" t="s">
        <v>19</v>
      </c>
      <c r="C21" s="19">
        <v>8.3299999999999999E-2</v>
      </c>
      <c r="D21" s="23">
        <f>C21*$D$17</f>
        <v>8.33</v>
      </c>
      <c r="F21" s="19">
        <v>8.3299999999999999E-2</v>
      </c>
      <c r="G21" s="23">
        <f>F21*$G$17</f>
        <v>8.33</v>
      </c>
      <c r="I21" s="19">
        <v>8.3299999999999999E-2</v>
      </c>
      <c r="J21" s="23">
        <f>I21*$J$17</f>
        <v>8.33</v>
      </c>
      <c r="L21" s="19">
        <v>8.3299999999999999E-2</v>
      </c>
      <c r="M21" s="23">
        <f>L21*$M$17</f>
        <v>8.33</v>
      </c>
    </row>
    <row r="22" spans="2:13" x14ac:dyDescent="0.25">
      <c r="B22" s="26"/>
      <c r="C22" s="24" t="s">
        <v>16</v>
      </c>
      <c r="D22" s="25">
        <f>SUM(D17,(D20+D21))</f>
        <v>116.33</v>
      </c>
      <c r="F22" s="24" t="s">
        <v>16</v>
      </c>
      <c r="G22" s="25">
        <f>SUM(G17,(G20+G21))</f>
        <v>116.33</v>
      </c>
      <c r="I22" s="24" t="s">
        <v>16</v>
      </c>
      <c r="J22" s="25">
        <f>SUM(J17,(J20+J21))</f>
        <v>116.33</v>
      </c>
      <c r="L22" s="24" t="s">
        <v>16</v>
      </c>
      <c r="M22" s="25">
        <f>SUM(M17,(M20+M21))</f>
        <v>116.33</v>
      </c>
    </row>
    <row r="23" spans="2:13" x14ac:dyDescent="0.25">
      <c r="B23" s="26"/>
      <c r="C23" s="21"/>
      <c r="D23" s="22"/>
      <c r="F23" s="21"/>
      <c r="G23" s="22"/>
      <c r="I23" s="21"/>
      <c r="J23" s="22"/>
      <c r="L23" s="21"/>
      <c r="M23" s="22"/>
    </row>
    <row r="24" spans="2:13" ht="15.75" x14ac:dyDescent="0.25">
      <c r="B24" s="16" t="s">
        <v>20</v>
      </c>
      <c r="C24" s="17" t="s">
        <v>6</v>
      </c>
      <c r="D24" s="17" t="s">
        <v>7</v>
      </c>
      <c r="F24" s="17" t="s">
        <v>6</v>
      </c>
      <c r="G24" s="17" t="s">
        <v>7</v>
      </c>
      <c r="I24" s="17" t="s">
        <v>6</v>
      </c>
      <c r="J24" s="17" t="s">
        <v>7</v>
      </c>
      <c r="L24" s="17" t="s">
        <v>6</v>
      </c>
      <c r="M24" s="17" t="s">
        <v>7</v>
      </c>
    </row>
    <row r="25" spans="2:13" x14ac:dyDescent="0.25">
      <c r="B25" s="18" t="s">
        <v>21</v>
      </c>
      <c r="C25" s="19">
        <v>6.0999999999999999E-2</v>
      </c>
      <c r="D25" s="23">
        <f>C25*$D$22</f>
        <v>7.0961299999999996</v>
      </c>
      <c r="F25" s="19">
        <v>6.0999999999999999E-2</v>
      </c>
      <c r="G25" s="23">
        <f>F25*$G$22</f>
        <v>7.0961299999999996</v>
      </c>
      <c r="I25" s="19">
        <v>6.0999999999999999E-2</v>
      </c>
      <c r="J25" s="23">
        <f>I25*$J$22</f>
        <v>7.0961299999999996</v>
      </c>
      <c r="L25" s="19">
        <v>6.0999999999999999E-2</v>
      </c>
      <c r="M25" s="23">
        <f>L25*$M$22</f>
        <v>7.0961299999999996</v>
      </c>
    </row>
    <row r="26" spans="2:13" x14ac:dyDescent="0.25">
      <c r="B26" s="18" t="s">
        <v>22</v>
      </c>
      <c r="C26" s="19">
        <v>7.7399999999999997E-2</v>
      </c>
      <c r="D26" s="23">
        <f t="shared" ref="D26:D35" si="4">C26*$D$22</f>
        <v>9.0039420000000003</v>
      </c>
      <c r="F26" s="19">
        <v>7.7399999999999997E-2</v>
      </c>
      <c r="G26" s="23">
        <f t="shared" ref="G26:G35" si="5">F26*$G$22</f>
        <v>9.0039420000000003</v>
      </c>
      <c r="I26" s="19">
        <v>7.7399999999999997E-2</v>
      </c>
      <c r="J26" s="23">
        <f t="shared" ref="J26:J35" si="6">I26*$J$22</f>
        <v>9.0039420000000003</v>
      </c>
      <c r="L26" s="19">
        <v>7.7399999999999997E-2</v>
      </c>
      <c r="M26" s="23">
        <f t="shared" ref="M26:M35" si="7">L26*$M$22</f>
        <v>9.0039420000000003</v>
      </c>
    </row>
    <row r="27" spans="2:13" x14ac:dyDescent="0.25">
      <c r="B27" s="18" t="s">
        <v>23</v>
      </c>
      <c r="C27" s="19">
        <v>8.1299999999999997E-2</v>
      </c>
      <c r="D27" s="23">
        <f t="shared" si="4"/>
        <v>9.457628999999999</v>
      </c>
      <c r="F27" s="19">
        <v>8.1299999999999997E-2</v>
      </c>
      <c r="G27" s="23">
        <f t="shared" si="5"/>
        <v>9.457628999999999</v>
      </c>
      <c r="I27" s="19">
        <v>8.1299999999999997E-2</v>
      </c>
      <c r="J27" s="23">
        <f t="shared" si="6"/>
        <v>9.457628999999999</v>
      </c>
      <c r="L27" s="19">
        <v>8.1299999999999997E-2</v>
      </c>
      <c r="M27" s="23">
        <f t="shared" si="7"/>
        <v>9.457628999999999</v>
      </c>
    </row>
    <row r="28" spans="2:13" x14ac:dyDescent="0.25">
      <c r="B28" s="18" t="s">
        <v>24</v>
      </c>
      <c r="C28" s="2">
        <v>0</v>
      </c>
      <c r="D28" s="23">
        <f t="shared" si="4"/>
        <v>0</v>
      </c>
      <c r="F28" s="2">
        <v>0</v>
      </c>
      <c r="G28" s="23">
        <f t="shared" si="5"/>
        <v>0</v>
      </c>
      <c r="I28" s="2">
        <v>0</v>
      </c>
      <c r="J28" s="23">
        <f t="shared" si="6"/>
        <v>0</v>
      </c>
      <c r="L28" s="2">
        <v>0</v>
      </c>
      <c r="M28" s="23">
        <f t="shared" si="7"/>
        <v>0</v>
      </c>
    </row>
    <row r="29" spans="2:13" x14ac:dyDescent="0.25">
      <c r="B29" s="18" t="s">
        <v>42</v>
      </c>
      <c r="C29" s="2">
        <v>0</v>
      </c>
      <c r="D29" s="23">
        <f t="shared" si="4"/>
        <v>0</v>
      </c>
      <c r="F29" s="2">
        <v>0</v>
      </c>
      <c r="G29" s="23">
        <f t="shared" si="5"/>
        <v>0</v>
      </c>
      <c r="I29" s="2">
        <v>0</v>
      </c>
      <c r="J29" s="23">
        <f t="shared" si="6"/>
        <v>0</v>
      </c>
      <c r="L29" s="2">
        <v>0</v>
      </c>
      <c r="M29" s="23">
        <f t="shared" si="7"/>
        <v>0</v>
      </c>
    </row>
    <row r="30" spans="2:13" x14ac:dyDescent="0.25">
      <c r="B30" s="18" t="s">
        <v>25</v>
      </c>
      <c r="C30" s="2">
        <v>0</v>
      </c>
      <c r="D30" s="23">
        <f t="shared" si="4"/>
        <v>0</v>
      </c>
      <c r="F30" s="2">
        <v>0</v>
      </c>
      <c r="G30" s="23">
        <f t="shared" si="5"/>
        <v>0</v>
      </c>
      <c r="I30" s="2">
        <v>0</v>
      </c>
      <c r="J30" s="23">
        <f t="shared" si="6"/>
        <v>0</v>
      </c>
      <c r="L30" s="2">
        <v>0</v>
      </c>
      <c r="M30" s="23">
        <f t="shared" si="7"/>
        <v>0</v>
      </c>
    </row>
    <row r="31" spans="2:13" x14ac:dyDescent="0.25">
      <c r="B31" s="18" t="s">
        <v>26</v>
      </c>
      <c r="C31" s="2">
        <v>0</v>
      </c>
      <c r="D31" s="23">
        <f t="shared" si="4"/>
        <v>0</v>
      </c>
      <c r="F31" s="2">
        <v>0</v>
      </c>
      <c r="G31" s="23">
        <f t="shared" si="5"/>
        <v>0</v>
      </c>
      <c r="I31" s="2">
        <v>0</v>
      </c>
      <c r="J31" s="23">
        <f t="shared" si="6"/>
        <v>0</v>
      </c>
      <c r="L31" s="2">
        <v>0</v>
      </c>
      <c r="M31" s="23">
        <f t="shared" si="7"/>
        <v>0</v>
      </c>
    </row>
    <row r="32" spans="2:13" x14ac:dyDescent="0.25">
      <c r="B32" s="18" t="s">
        <v>27</v>
      </c>
      <c r="C32" s="2">
        <v>0</v>
      </c>
      <c r="D32" s="23">
        <f t="shared" si="4"/>
        <v>0</v>
      </c>
      <c r="F32" s="2">
        <v>0</v>
      </c>
      <c r="G32" s="23">
        <f t="shared" si="5"/>
        <v>0</v>
      </c>
      <c r="I32" s="2">
        <v>0</v>
      </c>
      <c r="J32" s="23">
        <f t="shared" si="6"/>
        <v>0</v>
      </c>
      <c r="L32" s="2">
        <v>0</v>
      </c>
      <c r="M32" s="23">
        <f t="shared" si="7"/>
        <v>0</v>
      </c>
    </row>
    <row r="33" spans="2:13" x14ac:dyDescent="0.25">
      <c r="B33" s="18" t="s">
        <v>28</v>
      </c>
      <c r="C33" s="2">
        <v>0</v>
      </c>
      <c r="D33" s="23">
        <f t="shared" si="4"/>
        <v>0</v>
      </c>
      <c r="F33" s="2">
        <v>0</v>
      </c>
      <c r="G33" s="23">
        <f t="shared" si="5"/>
        <v>0</v>
      </c>
      <c r="I33" s="2">
        <v>0</v>
      </c>
      <c r="J33" s="23">
        <f t="shared" si="6"/>
        <v>0</v>
      </c>
      <c r="L33" s="2">
        <v>0</v>
      </c>
      <c r="M33" s="23">
        <f t="shared" si="7"/>
        <v>0</v>
      </c>
    </row>
    <row r="34" spans="2:13" x14ac:dyDescent="0.25">
      <c r="B34" s="18" t="s">
        <v>29</v>
      </c>
      <c r="C34" s="2">
        <v>0</v>
      </c>
      <c r="D34" s="23">
        <f t="shared" si="4"/>
        <v>0</v>
      </c>
      <c r="F34" s="2">
        <v>0</v>
      </c>
      <c r="G34" s="23">
        <f t="shared" si="5"/>
        <v>0</v>
      </c>
      <c r="I34" s="2">
        <v>0</v>
      </c>
      <c r="J34" s="23">
        <f t="shared" si="6"/>
        <v>0</v>
      </c>
      <c r="L34" s="2">
        <v>0</v>
      </c>
      <c r="M34" s="23">
        <f t="shared" si="7"/>
        <v>0</v>
      </c>
    </row>
    <row r="35" spans="2:13" x14ac:dyDescent="0.25">
      <c r="B35" s="18" t="s">
        <v>30</v>
      </c>
      <c r="C35" s="2">
        <v>0</v>
      </c>
      <c r="D35" s="23">
        <f t="shared" si="4"/>
        <v>0</v>
      </c>
      <c r="F35" s="2">
        <v>0</v>
      </c>
      <c r="G35" s="23">
        <f t="shared" si="5"/>
        <v>0</v>
      </c>
      <c r="I35" s="2">
        <v>0</v>
      </c>
      <c r="J35" s="23">
        <f t="shared" si="6"/>
        <v>0</v>
      </c>
      <c r="L35" s="2">
        <v>0</v>
      </c>
      <c r="M35" s="23">
        <f t="shared" si="7"/>
        <v>0</v>
      </c>
    </row>
    <row r="36" spans="2:13" x14ac:dyDescent="0.25">
      <c r="C36" s="24" t="s">
        <v>16</v>
      </c>
      <c r="D36" s="25">
        <f>SUM(D22,D25:D35)</f>
        <v>141.88770099999999</v>
      </c>
      <c r="F36" s="24" t="s">
        <v>16</v>
      </c>
      <c r="G36" s="25">
        <f>SUM(G22,G25:G35)</f>
        <v>141.88770099999999</v>
      </c>
      <c r="I36" s="24" t="s">
        <v>16</v>
      </c>
      <c r="J36" s="25">
        <f>SUM(J22,J25:J35)</f>
        <v>141.88770099999999</v>
      </c>
      <c r="L36" s="24" t="s">
        <v>16</v>
      </c>
      <c r="M36" s="25">
        <f>SUM(M22,M25:M35)</f>
        <v>141.88770099999999</v>
      </c>
    </row>
    <row r="37" spans="2:13" ht="15.75" thickBot="1" x14ac:dyDescent="0.3"/>
    <row r="38" spans="2:13" ht="28.9" customHeight="1" thickBot="1" x14ac:dyDescent="0.4">
      <c r="B38" s="27" t="s">
        <v>31</v>
      </c>
      <c r="C38" s="27"/>
      <c r="D38" s="28">
        <f>D36/100</f>
        <v>1.4188770099999999</v>
      </c>
      <c r="G38" s="28">
        <f>G36/100</f>
        <v>1.4188770099999999</v>
      </c>
      <c r="J38" s="28">
        <f>J36/100</f>
        <v>1.4188770099999999</v>
      </c>
      <c r="M38" s="28">
        <f>M36/100</f>
        <v>1.4188770099999999</v>
      </c>
    </row>
    <row r="39" spans="2:13" ht="28.9" customHeight="1" thickBot="1" x14ac:dyDescent="0.35">
      <c r="B39" s="29" t="s">
        <v>32</v>
      </c>
      <c r="C39" s="29"/>
      <c r="D39" s="30"/>
      <c r="E39" s="3">
        <v>0</v>
      </c>
      <c r="F39" s="4"/>
      <c r="G39" s="30"/>
      <c r="J39" s="30"/>
      <c r="K39" s="3">
        <v>0</v>
      </c>
      <c r="L39" s="4"/>
      <c r="M39" s="30"/>
    </row>
    <row r="40" spans="2:13" ht="28.9" customHeight="1" thickBot="1" x14ac:dyDescent="0.4">
      <c r="B40" s="27" t="s">
        <v>33</v>
      </c>
      <c r="C40" s="27"/>
      <c r="D40" s="28">
        <f>D38*(1+$E$39)</f>
        <v>1.4188770099999999</v>
      </c>
      <c r="G40" s="28">
        <f>G38*(1+$E$39)</f>
        <v>1.4188770099999999</v>
      </c>
      <c r="J40" s="28">
        <f>J38*(1+$K$39)</f>
        <v>1.4188770099999999</v>
      </c>
      <c r="M40" s="28">
        <f>M38*(1+$K$39)</f>
        <v>1.4188770099999999</v>
      </c>
    </row>
    <row r="41" spans="2:13" ht="18.75" customHeight="1" thickBot="1" x14ac:dyDescent="0.3">
      <c r="B41" s="31" t="s">
        <v>34</v>
      </c>
      <c r="C41" s="31"/>
      <c r="D41" s="32">
        <v>0.6</v>
      </c>
      <c r="E41" s="12"/>
      <c r="F41" s="12"/>
      <c r="G41" s="32">
        <v>0.4</v>
      </c>
      <c r="J41" s="32">
        <v>0.6</v>
      </c>
      <c r="K41" s="12"/>
      <c r="L41" s="12"/>
      <c r="M41" s="32">
        <v>0.4</v>
      </c>
    </row>
    <row r="42" spans="2:13" ht="12" customHeight="1" thickBot="1" x14ac:dyDescent="0.4">
      <c r="B42" s="33"/>
      <c r="C42" s="33"/>
      <c r="D42" s="6"/>
      <c r="G42" s="6"/>
      <c r="I42" s="33"/>
      <c r="J42" s="6"/>
      <c r="M42" s="6"/>
    </row>
    <row r="43" spans="2:13" ht="28.9" customHeight="1" thickBot="1" x14ac:dyDescent="0.4">
      <c r="B43" s="27" t="s">
        <v>35</v>
      </c>
      <c r="C43" s="27"/>
      <c r="D43" s="34">
        <f>(D40*D41)+(G40*G41)</f>
        <v>1.4188770099999999</v>
      </c>
      <c r="E43" s="35"/>
      <c r="F43" s="35"/>
      <c r="G43" s="36"/>
      <c r="H43" s="37"/>
      <c r="J43" s="34">
        <f>(J40*J41)+(M40*M41)</f>
        <v>1.4188770099999999</v>
      </c>
      <c r="K43" s="35"/>
      <c r="L43" s="35"/>
      <c r="M43" s="36"/>
    </row>
    <row r="44" spans="2:13" ht="20.85" customHeight="1" thickBot="1" x14ac:dyDescent="0.4">
      <c r="B44" s="31" t="s">
        <v>34</v>
      </c>
      <c r="C44" s="31"/>
      <c r="D44" s="32">
        <v>0.9</v>
      </c>
      <c r="G44" s="6"/>
      <c r="I44" s="33"/>
      <c r="J44" s="32">
        <v>0.1</v>
      </c>
      <c r="M44" s="6"/>
    </row>
    <row r="45" spans="2:13" ht="20.85" customHeight="1" x14ac:dyDescent="0.35">
      <c r="B45" s="38"/>
      <c r="C45" s="38"/>
      <c r="D45" s="39"/>
      <c r="G45" s="6"/>
      <c r="I45" s="33"/>
      <c r="J45" s="39"/>
      <c r="M45" s="6"/>
    </row>
    <row r="46" spans="2:13" ht="20.25" customHeight="1" x14ac:dyDescent="0.3">
      <c r="B46" s="40" t="s">
        <v>36</v>
      </c>
      <c r="J46" s="6"/>
      <c r="K46" s="7"/>
      <c r="M46" s="6"/>
    </row>
    <row r="47" spans="2:13" x14ac:dyDescent="0.25">
      <c r="B47" s="41" t="s">
        <v>37</v>
      </c>
      <c r="C47" s="5"/>
      <c r="D47" s="5"/>
      <c r="G47" s="6"/>
      <c r="J47" s="6"/>
      <c r="M47" s="6"/>
    </row>
    <row r="48" spans="2:13" ht="15.75" thickBot="1" x14ac:dyDescent="0.3">
      <c r="B48" s="41" t="s">
        <v>38</v>
      </c>
      <c r="C48" s="5"/>
      <c r="D48" s="5"/>
      <c r="G48" s="6"/>
      <c r="J48" s="6"/>
      <c r="M48" s="6"/>
    </row>
    <row r="49" spans="2:13" ht="24" thickBot="1" x14ac:dyDescent="0.4">
      <c r="B49" s="41" t="s">
        <v>39</v>
      </c>
      <c r="C49" s="5"/>
      <c r="D49" s="5"/>
      <c r="F49" s="27" t="s">
        <v>40</v>
      </c>
      <c r="G49" s="27"/>
      <c r="H49" s="27"/>
      <c r="I49" s="42"/>
      <c r="J49" s="28">
        <f>(D43*D44)+(J43*J44)</f>
        <v>1.4188770099999999</v>
      </c>
      <c r="M49" s="6"/>
    </row>
    <row r="50" spans="2:13" x14ac:dyDescent="0.25">
      <c r="B50" s="43" t="s">
        <v>41</v>
      </c>
      <c r="C50" s="5"/>
      <c r="D50" s="5"/>
      <c r="G50" s="6"/>
      <c r="J50" s="6"/>
      <c r="M50" s="6"/>
    </row>
    <row r="51" spans="2:13" ht="37.5" customHeight="1" x14ac:dyDescent="0.25">
      <c r="B51" s="43"/>
      <c r="C51" s="5"/>
      <c r="D51" s="5"/>
      <c r="G51" s="6"/>
      <c r="J51" s="6"/>
      <c r="M51" s="6"/>
    </row>
  </sheetData>
  <sheetProtection algorithmName="SHA-512" hashValue="Y7x18Kbw8YagMa5JbR8Ov9feGp5wPTZo0NZQPd+I81SvbGMz1eW+9Uavvz7mHYLnu8S8jCYefl1cxQdguoo+1A==" saltValue="rusPO6/oEIFoVdvcoBX/6A==" spinCount="100000" sheet="1" objects="1" scenarios="1"/>
  <mergeCells count="22">
    <mergeCell ref="C4:G4"/>
    <mergeCell ref="I4:M4"/>
    <mergeCell ref="I6:J6"/>
    <mergeCell ref="L6:M6"/>
    <mergeCell ref="K39:L39"/>
    <mergeCell ref="F6:G6"/>
    <mergeCell ref="B38:C38"/>
    <mergeCell ref="C6:D6"/>
    <mergeCell ref="J43:M43"/>
    <mergeCell ref="B50:B51"/>
    <mergeCell ref="C47:D47"/>
    <mergeCell ref="C48:D48"/>
    <mergeCell ref="C49:D49"/>
    <mergeCell ref="C50:D51"/>
    <mergeCell ref="B43:C43"/>
    <mergeCell ref="B44:C44"/>
    <mergeCell ref="F49:I49"/>
    <mergeCell ref="B40:C40"/>
    <mergeCell ref="B41:C41"/>
    <mergeCell ref="E39:F39"/>
    <mergeCell ref="D43:G43"/>
    <mergeCell ref="B39:C39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Props1.xml><?xml version="1.0" encoding="utf-8"?>
<ds:datastoreItem xmlns:ds="http://schemas.openxmlformats.org/officeDocument/2006/customXml" ds:itemID="{E67F2E6D-E5E7-4799-8299-782BA3865D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F1C4B8-1664-49C1-8B42-6BE2D8658C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1FA69C-B8E0-4410-823D-EF0148357717}">
  <ds:schemaRefs>
    <ds:schemaRef ds:uri="http://purl.org/dc/terms/"/>
    <ds:schemaRef ds:uri="http://purl.org/dc/dcmitype/"/>
    <ds:schemaRef ds:uri="61dbb2cd-eabb-498e-88df-5817391378dc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cea56daf-3d28-43a0-8955-62aeff66b89b"/>
    <ds:schemaRef ds:uri="4f7a1ba3-2415-40f8-897f-cbc9e8918319"/>
    <ds:schemaRef ds:uri="e7fee12f-7364-4350-a58e-b9a3dabb1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5A Calculatieblad Perceel 1.xlsx</dc:title>
  <dc:subject/>
  <dc:creator>Thijs Kruger</dc:creator>
  <cp:keywords/>
  <dc:description/>
  <cp:lastModifiedBy>Joy Wijnberg | Inkada Inkoop &amp; Advies</cp:lastModifiedBy>
  <cp:revision/>
  <dcterms:created xsi:type="dcterms:W3CDTF">2020-03-18T12:14:38Z</dcterms:created>
  <dcterms:modified xsi:type="dcterms:W3CDTF">2026-06-09T12:34:26Z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